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E:\第十五届石油工程设计大赛--第一次返稿@20241131\附表\"/>
    </mc:Choice>
  </mc:AlternateContent>
  <xr:revisionPtr revIDLastSave="0" documentId="13_ncr:1_{C7E540B3-7702-49AB-8E65-69A29F164558}" xr6:coauthVersionLast="47" xr6:coauthVersionMax="47" xr10:uidLastSave="{00000000-0000-0000-0000-000000000000}"/>
  <bookViews>
    <workbookView xWindow="-120" yWindow="-120" windowWidth="19440" windowHeight="14040" xr2:uid="{00000000-000D-0000-FFFF-FFFF00000000}"/>
  </bookViews>
  <sheets>
    <sheet name="W1井试油数据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2" i="1" l="1"/>
  <c r="I12" i="1"/>
  <c r="H12" i="1"/>
  <c r="K11" i="1"/>
  <c r="J11" i="1"/>
  <c r="I11" i="1"/>
  <c r="H11" i="1"/>
  <c r="S6" i="1"/>
  <c r="S5" i="1"/>
</calcChain>
</file>

<file path=xl/sharedStrings.xml><?xml version="1.0" encoding="utf-8"?>
<sst xmlns="http://schemas.openxmlformats.org/spreadsheetml/2006/main" count="64" uniqueCount="55">
  <si>
    <t>W1井试油数据表</t>
  </si>
  <si>
    <t>测试层号</t>
  </si>
  <si>
    <t>地层</t>
  </si>
  <si>
    <t>岩性</t>
  </si>
  <si>
    <t>测试井底</t>
  </si>
  <si>
    <t>测试井段</t>
  </si>
  <si>
    <t>厚 度</t>
  </si>
  <si>
    <t>压力计下深</t>
  </si>
  <si>
    <t>求产方式</t>
  </si>
  <si>
    <r>
      <rPr>
        <sz val="14"/>
        <rFont val="宋体"/>
        <charset val="134"/>
      </rPr>
      <t>日产量(m</t>
    </r>
    <r>
      <rPr>
        <vertAlign val="superscript"/>
        <sz val="14"/>
        <rFont val="宋体"/>
        <charset val="134"/>
      </rPr>
      <t>3</t>
    </r>
    <r>
      <rPr>
        <sz val="14"/>
        <rFont val="宋体"/>
        <charset val="134"/>
      </rPr>
      <t>)</t>
    </r>
  </si>
  <si>
    <r>
      <rPr>
        <sz val="14"/>
        <rFont val="宋体"/>
        <charset val="134"/>
      </rPr>
      <t>层累计产量(m</t>
    </r>
    <r>
      <rPr>
        <vertAlign val="superscript"/>
        <sz val="14"/>
        <rFont val="宋体"/>
        <charset val="134"/>
      </rPr>
      <t>3</t>
    </r>
    <r>
      <rPr>
        <sz val="14"/>
        <rFont val="宋体"/>
        <charset val="134"/>
      </rPr>
      <t>)</t>
    </r>
  </si>
  <si>
    <t>气油比</t>
  </si>
  <si>
    <t>含泥浆</t>
  </si>
  <si>
    <t>含砂</t>
  </si>
  <si>
    <t>油</t>
  </si>
  <si>
    <t>气</t>
  </si>
  <si>
    <t>水</t>
  </si>
  <si>
    <t>(m)</t>
  </si>
  <si>
    <t xml:space="preserve">   层数</t>
  </si>
  <si>
    <r>
      <rPr>
        <sz val="14"/>
        <rFont val="宋体"/>
        <charset val="134"/>
      </rPr>
      <t>(m</t>
    </r>
    <r>
      <rPr>
        <vertAlign val="superscript"/>
        <sz val="14"/>
        <rFont val="宋体"/>
        <charset val="134"/>
      </rPr>
      <t>3</t>
    </r>
    <r>
      <rPr>
        <sz val="14"/>
        <rFont val="宋体"/>
        <charset val="134"/>
      </rPr>
      <t>/m</t>
    </r>
    <r>
      <rPr>
        <vertAlign val="superscript"/>
        <sz val="14"/>
        <rFont val="宋体"/>
        <charset val="134"/>
      </rPr>
      <t>3</t>
    </r>
    <r>
      <rPr>
        <sz val="14"/>
        <rFont val="宋体"/>
        <charset val="134"/>
      </rPr>
      <t>)</t>
    </r>
  </si>
  <si>
    <t>(%)</t>
  </si>
  <si>
    <t>太古界</t>
  </si>
  <si>
    <t>花岗片麻岩</t>
  </si>
  <si>
    <t>4411.00-4499.8（裸眼）</t>
  </si>
  <si>
    <t>88.80m/1</t>
  </si>
  <si>
    <t>9.53mmPC</t>
  </si>
  <si>
    <t>11.11mmPC</t>
  </si>
  <si>
    <t>测试</t>
  </si>
  <si>
    <t xml:space="preserve">温度(℃)  </t>
  </si>
  <si>
    <t>压力(MPa)</t>
  </si>
  <si>
    <t>压差</t>
  </si>
  <si>
    <t>压降</t>
  </si>
  <si>
    <t>比采油 (气)指数</t>
  </si>
  <si>
    <t>地层压力系数</t>
  </si>
  <si>
    <t>原油密度</t>
  </si>
  <si>
    <t>原油粘度</t>
  </si>
  <si>
    <t>天然气相对密度</t>
  </si>
  <si>
    <t>泥浆氯根</t>
  </si>
  <si>
    <t>测试结论</t>
  </si>
  <si>
    <t>层号</t>
  </si>
  <si>
    <t>井口</t>
  </si>
  <si>
    <t>流温</t>
  </si>
  <si>
    <t>静温</t>
  </si>
  <si>
    <t>流压</t>
  </si>
  <si>
    <t>静压</t>
  </si>
  <si>
    <t>（g/cm³）</t>
  </si>
  <si>
    <r>
      <t>（mPa</t>
    </r>
    <r>
      <rPr>
        <sz val="14"/>
        <rFont val="Microsoft YaHei"/>
        <charset val="134"/>
      </rPr>
      <t>∙</t>
    </r>
    <r>
      <rPr>
        <sz val="14"/>
        <rFont val="宋体"/>
        <charset val="134"/>
      </rPr>
      <t>s）</t>
    </r>
  </si>
  <si>
    <t>(MPa)</t>
  </si>
  <si>
    <r>
      <t>(m3/MPa</t>
    </r>
    <r>
      <rPr>
        <sz val="14"/>
        <rFont val="Microsoft YaHei"/>
        <charset val="134"/>
      </rPr>
      <t>∙</t>
    </r>
    <r>
      <rPr>
        <sz val="14"/>
        <rFont val="宋体"/>
        <charset val="134"/>
      </rPr>
      <t>d</t>
    </r>
    <r>
      <rPr>
        <sz val="14"/>
        <rFont val="Microsoft YaHei"/>
        <charset val="134"/>
      </rPr>
      <t>∙</t>
    </r>
    <r>
      <rPr>
        <sz val="14"/>
        <rFont val="宋体"/>
        <charset val="134"/>
      </rPr>
      <t>m)</t>
    </r>
  </si>
  <si>
    <t>(20℃)</t>
  </si>
  <si>
    <t>(50℃)</t>
  </si>
  <si>
    <t>(air=1)</t>
  </si>
  <si>
    <t>(mg/l)</t>
  </si>
  <si>
    <t>/</t>
  </si>
  <si>
    <t>凝析气层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</si>
</sst>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178" formatCode="0.0_ "/>
    <numFmt numFmtId="179" formatCode="0.000_ "/>
    <numFmt numFmtId="180" formatCode="0.00_ "/>
    <numFmt numFmtId="181" formatCode="0_ "/>
    <numFmt numFmtId="182" formatCode="0.0000_ "/>
  </numFmts>
  <fonts count="8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</font>
    <font>
      <sz val="20"/>
      <color theme="1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</font>
    <font>
      <vertAlign val="superscript"/>
      <sz val="14"/>
      <name val="宋体"/>
      <charset val="134"/>
    </font>
    <font>
      <sz val="14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0" xfId="0" applyNumberFormat="1" applyFont="1">
      <alignment vertical="center"/>
    </xf>
    <xf numFmtId="49" fontId="3" fillId="0" borderId="1" xfId="0" applyNumberFormat="1" applyFont="1" applyBorder="1" applyAlignment="1">
      <alignment horizontal="center"/>
    </xf>
    <xf numFmtId="179" fontId="3" fillId="0" borderId="1" xfId="0" applyNumberFormat="1" applyFont="1" applyBorder="1" applyAlignment="1">
      <alignment horizontal="center" vertical="center"/>
    </xf>
    <xf numFmtId="181" fontId="3" fillId="0" borderId="1" xfId="0" applyNumberFormat="1" applyFont="1" applyBorder="1" applyAlignment="1">
      <alignment horizontal="center" vertical="center"/>
    </xf>
    <xf numFmtId="180" fontId="3" fillId="0" borderId="1" xfId="0" applyNumberFormat="1" applyFont="1" applyBorder="1" applyAlignment="1">
      <alignment horizontal="center" vertical="center"/>
    </xf>
    <xf numFmtId="49" fontId="3" fillId="0" borderId="1" xfId="0" quotePrefix="1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180" fontId="3" fillId="0" borderId="5" xfId="0" applyNumberFormat="1" applyFont="1" applyBorder="1" applyAlignment="1">
      <alignment horizontal="center" vertical="center"/>
    </xf>
    <xf numFmtId="180" fontId="3" fillId="0" borderId="7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5" xfId="0" quotePrefix="1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178" fontId="3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left" vertical="center"/>
    </xf>
    <xf numFmtId="49" fontId="3" fillId="0" borderId="4" xfId="0" applyNumberFormat="1" applyFont="1" applyBorder="1" applyAlignment="1">
      <alignment horizontal="left" vertical="center"/>
    </xf>
    <xf numFmtId="182" fontId="3" fillId="0" borderId="1" xfId="0" applyNumberFormat="1" applyFont="1" applyBorder="1" applyAlignment="1">
      <alignment horizontal="center" vertical="center"/>
    </xf>
    <xf numFmtId="179" fontId="3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</xdr:colOff>
      <xdr:row>1</xdr:row>
      <xdr:rowOff>9525</xdr:rowOff>
    </xdr:from>
    <xdr:to>
      <xdr:col>7</xdr:col>
      <xdr:colOff>13335</xdr:colOff>
      <xdr:row>4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 flipH="1">
          <a:off x="5643880" y="352425"/>
          <a:ext cx="1057275" cy="676275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2"/>
  <sheetViews>
    <sheetView tabSelected="1" zoomScale="70" zoomScaleNormal="70" workbookViewId="0">
      <selection activeCell="E14" sqref="E14"/>
    </sheetView>
  </sheetViews>
  <sheetFormatPr defaultColWidth="8.875" defaultRowHeight="13.5"/>
  <cols>
    <col min="1" max="1" width="13.25" customWidth="1"/>
    <col min="3" max="3" width="13.125" customWidth="1"/>
    <col min="4" max="4" width="12.625" customWidth="1"/>
    <col min="5" max="5" width="18.5"/>
    <col min="6" max="6" width="15.625" customWidth="1"/>
    <col min="7" max="7" width="15.5" customWidth="1"/>
    <col min="8" max="8" width="9.625"/>
    <col min="9" max="9" width="17.125"/>
    <col min="10" max="10" width="23.125" customWidth="1"/>
    <col min="11" max="11" width="20.25" customWidth="1"/>
    <col min="12" max="12" width="13.75" customWidth="1"/>
    <col min="13" max="13" width="18.5"/>
    <col min="14" max="14" width="19.5" customWidth="1"/>
    <col min="15" max="15" width="13.25" customWidth="1"/>
    <col min="16" max="16" width="11.375"/>
    <col min="19" max="19" width="21.5"/>
  </cols>
  <sheetData>
    <row r="1" spans="1:21" ht="27" customHeight="1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</row>
    <row r="2" spans="1:21" ht="21.75">
      <c r="A2" s="17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/>
      <c r="G2" s="22" t="s">
        <v>6</v>
      </c>
      <c r="H2" s="10" t="s">
        <v>7</v>
      </c>
      <c r="I2" s="10"/>
      <c r="J2" s="20" t="s">
        <v>8</v>
      </c>
      <c r="K2" s="10"/>
      <c r="L2" s="10" t="s">
        <v>9</v>
      </c>
      <c r="M2" s="10"/>
      <c r="N2" s="10"/>
      <c r="O2" s="10"/>
      <c r="P2" s="10" t="s">
        <v>10</v>
      </c>
      <c r="Q2" s="10"/>
      <c r="R2" s="10"/>
      <c r="S2" s="10" t="s">
        <v>11</v>
      </c>
      <c r="T2" s="10" t="s">
        <v>12</v>
      </c>
      <c r="U2" s="10" t="s">
        <v>13</v>
      </c>
    </row>
    <row r="3" spans="1:21">
      <c r="A3" s="18"/>
      <c r="B3" s="10"/>
      <c r="C3" s="10"/>
      <c r="D3" s="10"/>
      <c r="E3" s="10"/>
      <c r="F3" s="10"/>
      <c r="G3" s="23"/>
      <c r="H3" s="10"/>
      <c r="I3" s="10"/>
      <c r="J3" s="10"/>
      <c r="K3" s="10"/>
      <c r="L3" s="10" t="s">
        <v>14</v>
      </c>
      <c r="M3" s="10"/>
      <c r="N3" s="10" t="s">
        <v>15</v>
      </c>
      <c r="O3" s="10" t="s">
        <v>16</v>
      </c>
      <c r="P3" s="10" t="s">
        <v>14</v>
      </c>
      <c r="Q3" s="10" t="s">
        <v>15</v>
      </c>
      <c r="R3" s="10" t="s">
        <v>16</v>
      </c>
      <c r="S3" s="10"/>
      <c r="T3" s="10"/>
      <c r="U3" s="10"/>
    </row>
    <row r="4" spans="1:21" ht="21.75">
      <c r="A4" s="19"/>
      <c r="B4" s="10"/>
      <c r="C4" s="10"/>
      <c r="D4" s="1" t="s">
        <v>17</v>
      </c>
      <c r="E4" s="10" t="s">
        <v>17</v>
      </c>
      <c r="F4" s="10"/>
      <c r="G4" s="7" t="s">
        <v>18</v>
      </c>
      <c r="H4" s="10" t="s">
        <v>17</v>
      </c>
      <c r="I4" s="10"/>
      <c r="J4" s="10"/>
      <c r="K4" s="10"/>
      <c r="L4" s="10"/>
      <c r="M4" s="10"/>
      <c r="N4" s="10"/>
      <c r="O4" s="10"/>
      <c r="P4" s="10"/>
      <c r="Q4" s="10"/>
      <c r="R4" s="10"/>
      <c r="S4" s="1" t="s">
        <v>19</v>
      </c>
      <c r="T4" s="1" t="s">
        <v>20</v>
      </c>
      <c r="U4" s="1" t="s">
        <v>20</v>
      </c>
    </row>
    <row r="5" spans="1:21" ht="18.75">
      <c r="A5" s="10">
        <v>1</v>
      </c>
      <c r="B5" s="10" t="s">
        <v>21</v>
      </c>
      <c r="C5" s="20" t="s">
        <v>22</v>
      </c>
      <c r="D5" s="10">
        <v>4499.8</v>
      </c>
      <c r="E5" s="20" t="s">
        <v>23</v>
      </c>
      <c r="F5" s="20"/>
      <c r="G5" s="20" t="s">
        <v>24</v>
      </c>
      <c r="H5" s="20">
        <v>4339.28</v>
      </c>
      <c r="I5" s="20"/>
      <c r="J5" s="10" t="s">
        <v>25</v>
      </c>
      <c r="K5" s="10"/>
      <c r="L5" s="11">
        <v>258</v>
      </c>
      <c r="M5" s="12"/>
      <c r="N5" s="1">
        <v>251771</v>
      </c>
      <c r="O5" s="1">
        <v>0</v>
      </c>
      <c r="P5" s="10">
        <v>46.93</v>
      </c>
      <c r="Q5" s="10">
        <v>46985</v>
      </c>
      <c r="R5" s="10">
        <v>0</v>
      </c>
      <c r="S5" s="5">
        <f>N5/L5</f>
        <v>975.85658914728697</v>
      </c>
      <c r="T5" s="1">
        <v>0</v>
      </c>
      <c r="U5" s="1">
        <v>0</v>
      </c>
    </row>
    <row r="6" spans="1:21" ht="18.75">
      <c r="A6" s="10"/>
      <c r="B6" s="10"/>
      <c r="C6" s="20"/>
      <c r="D6" s="10"/>
      <c r="E6" s="20"/>
      <c r="F6" s="20"/>
      <c r="G6" s="20"/>
      <c r="H6" s="20"/>
      <c r="I6" s="20"/>
      <c r="J6" s="10" t="s">
        <v>26</v>
      </c>
      <c r="K6" s="10"/>
      <c r="L6" s="13">
        <v>305.16000000000003</v>
      </c>
      <c r="M6" s="14"/>
      <c r="N6" s="5">
        <v>312054.83374999999</v>
      </c>
      <c r="O6" s="1">
        <v>0</v>
      </c>
      <c r="P6" s="10"/>
      <c r="Q6" s="10"/>
      <c r="R6" s="10"/>
      <c r="S6" s="5">
        <f>N6/L6</f>
        <v>1022.59415962118</v>
      </c>
      <c r="T6" s="1">
        <v>0</v>
      </c>
      <c r="U6" s="1">
        <v>0</v>
      </c>
    </row>
    <row r="7" spans="1:21" ht="18.7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</row>
    <row r="8" spans="1:21" ht="18.75">
      <c r="A8" s="3" t="s">
        <v>27</v>
      </c>
      <c r="B8" s="15" t="s">
        <v>28</v>
      </c>
      <c r="C8" s="16"/>
      <c r="D8" s="14"/>
      <c r="E8" s="13" t="s">
        <v>29</v>
      </c>
      <c r="F8" s="16"/>
      <c r="G8" s="14"/>
      <c r="H8" s="17" t="s">
        <v>30</v>
      </c>
      <c r="I8" s="17" t="s">
        <v>31</v>
      </c>
      <c r="J8" s="17" t="s">
        <v>32</v>
      </c>
      <c r="K8" s="17" t="s">
        <v>33</v>
      </c>
      <c r="L8" s="1" t="s">
        <v>34</v>
      </c>
      <c r="M8" s="1" t="s">
        <v>35</v>
      </c>
      <c r="N8" s="17" t="s">
        <v>36</v>
      </c>
      <c r="O8" s="17" t="s">
        <v>37</v>
      </c>
      <c r="P8" s="10" t="s">
        <v>38</v>
      </c>
      <c r="Q8" s="10"/>
      <c r="R8" s="2"/>
      <c r="S8" s="2"/>
      <c r="T8" s="2"/>
      <c r="U8" s="2"/>
    </row>
    <row r="9" spans="1:21" ht="20.25">
      <c r="A9" s="17" t="s">
        <v>39</v>
      </c>
      <c r="B9" s="17" t="s">
        <v>40</v>
      </c>
      <c r="C9" s="17" t="s">
        <v>41</v>
      </c>
      <c r="D9" s="17" t="s">
        <v>42</v>
      </c>
      <c r="E9" s="17" t="s">
        <v>40</v>
      </c>
      <c r="F9" s="17" t="s">
        <v>43</v>
      </c>
      <c r="G9" s="17" t="s">
        <v>44</v>
      </c>
      <c r="H9" s="19"/>
      <c r="I9" s="19"/>
      <c r="J9" s="19"/>
      <c r="K9" s="18"/>
      <c r="L9" s="1" t="s">
        <v>45</v>
      </c>
      <c r="M9" s="1" t="s">
        <v>46</v>
      </c>
      <c r="N9" s="19"/>
      <c r="O9" s="19"/>
      <c r="P9" s="10"/>
      <c r="Q9" s="10"/>
      <c r="R9" s="2"/>
      <c r="S9" s="2"/>
      <c r="T9" s="2"/>
      <c r="U9" s="2"/>
    </row>
    <row r="10" spans="1:21" ht="20.25">
      <c r="A10" s="19"/>
      <c r="B10" s="19"/>
      <c r="C10" s="19"/>
      <c r="D10" s="19"/>
      <c r="E10" s="19"/>
      <c r="F10" s="19"/>
      <c r="G10" s="19"/>
      <c r="H10" s="1" t="s">
        <v>47</v>
      </c>
      <c r="I10" s="1" t="s">
        <v>20</v>
      </c>
      <c r="J10" s="1" t="s">
        <v>48</v>
      </c>
      <c r="K10" s="19"/>
      <c r="L10" s="1" t="s">
        <v>49</v>
      </c>
      <c r="M10" s="1" t="s">
        <v>50</v>
      </c>
      <c r="N10" s="1" t="s">
        <v>51</v>
      </c>
      <c r="O10" s="1" t="s">
        <v>52</v>
      </c>
      <c r="P10" s="10"/>
      <c r="Q10" s="10"/>
      <c r="R10" s="2"/>
      <c r="S10" s="2"/>
      <c r="T10" s="2"/>
      <c r="U10" s="2"/>
    </row>
    <row r="11" spans="1:21" ht="18.75">
      <c r="A11" s="10">
        <v>1</v>
      </c>
      <c r="B11" s="1">
        <v>58.8</v>
      </c>
      <c r="C11" s="1">
        <v>171.35</v>
      </c>
      <c r="D11" s="21">
        <v>155.93</v>
      </c>
      <c r="E11" s="4">
        <v>28.688472596647799</v>
      </c>
      <c r="F11" s="1">
        <v>46.530999999999999</v>
      </c>
      <c r="G11" s="10">
        <v>48.715000000000003</v>
      </c>
      <c r="H11" s="1">
        <f>G11-F11</f>
        <v>2.1840000000000002</v>
      </c>
      <c r="I11" s="6">
        <f>H11/G11*100</f>
        <v>4.48321872113313</v>
      </c>
      <c r="J11" s="6">
        <f>N5/H11/88.8</f>
        <v>1298.19551694552</v>
      </c>
      <c r="K11" s="24">
        <f>G11/(H5-30.35)/0.00980665</f>
        <v>1.1528494386128301</v>
      </c>
      <c r="L11" s="10">
        <v>0.8044</v>
      </c>
      <c r="M11" s="25">
        <v>2.29</v>
      </c>
      <c r="N11" s="10">
        <v>0.76400000000000001</v>
      </c>
      <c r="O11" s="1" t="s">
        <v>53</v>
      </c>
      <c r="P11" s="10" t="s">
        <v>54</v>
      </c>
      <c r="Q11" s="10"/>
      <c r="R11" s="2"/>
      <c r="S11" s="2"/>
      <c r="T11" s="2"/>
      <c r="U11" s="2"/>
    </row>
    <row r="12" spans="1:21" ht="18.75">
      <c r="A12" s="10"/>
      <c r="B12" s="1">
        <v>77.099999999999994</v>
      </c>
      <c r="C12" s="1">
        <v>171.92</v>
      </c>
      <c r="D12" s="21"/>
      <c r="E12" s="4">
        <v>27.769534670463401</v>
      </c>
      <c r="F12" s="1">
        <v>45.695</v>
      </c>
      <c r="G12" s="10"/>
      <c r="H12" s="4">
        <f>G11-F12</f>
        <v>3.02</v>
      </c>
      <c r="I12" s="6">
        <f>H12/G11*100</f>
        <v>6.1993225905778599</v>
      </c>
      <c r="J12" s="6">
        <f>N6/H12/88.8</f>
        <v>1163.6195399662899</v>
      </c>
      <c r="K12" s="24"/>
      <c r="L12" s="10"/>
      <c r="M12" s="25"/>
      <c r="N12" s="10"/>
      <c r="O12" s="1" t="s">
        <v>53</v>
      </c>
      <c r="P12" s="10"/>
      <c r="Q12" s="10"/>
      <c r="R12" s="2"/>
      <c r="S12" s="2"/>
      <c r="T12" s="2"/>
      <c r="U12" s="2"/>
    </row>
  </sheetData>
  <mergeCells count="60">
    <mergeCell ref="P11:Q12"/>
    <mergeCell ref="E2:F3"/>
    <mergeCell ref="J2:K4"/>
    <mergeCell ref="L3:M4"/>
    <mergeCell ref="E5:F6"/>
    <mergeCell ref="H2:I3"/>
    <mergeCell ref="H5:I6"/>
    <mergeCell ref="R5:R6"/>
    <mergeCell ref="S2:S3"/>
    <mergeCell ref="T2:T3"/>
    <mergeCell ref="U2:U3"/>
    <mergeCell ref="P8:Q10"/>
    <mergeCell ref="O8:O9"/>
    <mergeCell ref="P3:P4"/>
    <mergeCell ref="P5:P6"/>
    <mergeCell ref="Q3:Q4"/>
    <mergeCell ref="Q5:Q6"/>
    <mergeCell ref="L11:L12"/>
    <mergeCell ref="M11:M12"/>
    <mergeCell ref="N3:N4"/>
    <mergeCell ref="N8:N9"/>
    <mergeCell ref="N11:N12"/>
    <mergeCell ref="G11:G12"/>
    <mergeCell ref="H8:H9"/>
    <mergeCell ref="I8:I9"/>
    <mergeCell ref="J8:J9"/>
    <mergeCell ref="K8:K10"/>
    <mergeCell ref="K11:K12"/>
    <mergeCell ref="E9:E10"/>
    <mergeCell ref="F9:F10"/>
    <mergeCell ref="G2:G3"/>
    <mergeCell ref="G5:G6"/>
    <mergeCell ref="G9:G10"/>
    <mergeCell ref="C9:C10"/>
    <mergeCell ref="D2:D3"/>
    <mergeCell ref="D5:D6"/>
    <mergeCell ref="D9:D10"/>
    <mergeCell ref="D11:D12"/>
    <mergeCell ref="A5:A6"/>
    <mergeCell ref="A9:A10"/>
    <mergeCell ref="A11:A12"/>
    <mergeCell ref="B2:B4"/>
    <mergeCell ref="B5:B6"/>
    <mergeCell ref="B9:B10"/>
    <mergeCell ref="J5:K5"/>
    <mergeCell ref="L5:M5"/>
    <mergeCell ref="J6:K6"/>
    <mergeCell ref="L6:M6"/>
    <mergeCell ref="B8:D8"/>
    <mergeCell ref="E8:G8"/>
    <mergeCell ref="C5:C6"/>
    <mergeCell ref="A1:U1"/>
    <mergeCell ref="L2:O2"/>
    <mergeCell ref="P2:R2"/>
    <mergeCell ref="E4:F4"/>
    <mergeCell ref="H4:I4"/>
    <mergeCell ref="A2:A4"/>
    <mergeCell ref="C2:C4"/>
    <mergeCell ref="O3:O4"/>
    <mergeCell ref="R3:R4"/>
  </mergeCells>
  <phoneticPr fontId="7" type="noConversion"/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W1井试油数据表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liryao2001@163.com</dc:creator>
  <cp:lastModifiedBy>荣耀 李</cp:lastModifiedBy>
  <dcterms:created xsi:type="dcterms:W3CDTF">2024-10-24T07:00:00Z</dcterms:created>
  <dcterms:modified xsi:type="dcterms:W3CDTF">2024-12-01T04:51:17Z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E2E4D71239384CA9A33C940B35AE832E_13</vt:lpwstr>
  </property>
  <property fmtid="{D5CDD505-2E9C-101B-9397-08002B2CF9AE}" pid="3" name="KSOProductBuildVer">
    <vt:lpwstr>2052-12.1.0.18912</vt:lpwstr>
  </property>
</Properties>
</file>